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1.wmf" ContentType="image/x-wmf"/>
  <Override PartName="/xl/media/image2.wmf" ContentType="image/x-wmf"/>
  <Override PartName="/xl/media/image3.wmf" ContentType="image/x-wmf"/>
  <Override PartName="/xl/media/image4.wmf" ContentType="image/x-wmf"/>
  <Override PartName="/xl/media/image5.wmf" ContentType="image/x-wmf"/>
  <Override PartName="/xl/media/image6.wmf" ContentType="image/x-wmf"/>
  <Override PartName="/xl/media/image7.wmf" ContentType="image/x-wmf"/>
  <Override PartName="/xl/media/image8.wmf" ContentType="image/x-wmf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vmlDrawing1.vml" ContentType="application/vnd.openxmlformats-officedocument.vmlDrawing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Обоснование" sheetId="1" state="visible" r:id="rId2"/>
  </sheets>
  <definedNames>
    <definedName function="false" hidden="false" localSheetId="0" name="_xlnm.Print_Area" vbProcedure="false">Обоснование!$A$1:$AD$41</definedName>
    <definedName function="false" hidden="false" name="ДА_НЕТ" vbProcedure="false">[4]прочее!$a$2:#REF!</definedName>
    <definedName function="false" hidden="false" name="длолдо" vbProcedure="false">[5]океи!$a$3:#REF!</definedName>
    <definedName function="false" hidden="false" name="ЗАКАЗЧИК" vbProcedure="false">[4]заказчик!$a$2:#REF!</definedName>
    <definedName function="false" hidden="false" name="НЕОБХОДИМОСТЬ_ПУБЛИКАЦИИ" vbProcedure="false">[4]необходимостьпубликации!$a$2:#REF!</definedName>
    <definedName function="false" hidden="false" name="нет" vbProcedure="false">[5]прочее!$a$2:#REF!</definedName>
    <definedName function="false" hidden="false" name="ОКАТО" vbProcedure="false">[4]окато!$a$2:#REF!</definedName>
    <definedName function="false" hidden="false" name="ОКВЭД" vbProcedure="false">[4]оквэд!$a$2:#REF!</definedName>
    <definedName function="false" hidden="false" name="ОКДП" vbProcedure="false">[4]окдп!$a$2:#REF!</definedName>
    <definedName function="false" hidden="false" name="ОКЕИ" vbProcedure="false">[4]океи!$a$3:#REF!</definedName>
    <definedName function="false" hidden="false" name="подгруппа" vbProcedure="false">#REF!</definedName>
    <definedName function="false" hidden="false" name="ПРИЧИНА_ЕП" vbProcedure="false">[4]причинаеп!$a$2:#REF!</definedName>
    <definedName function="false" hidden="false" name="ПСП_ЦАУК" vbProcedure="false">[4]псп_цаук!$a$2:#REF!</definedName>
    <definedName function="false" hidden="false" name="СП_ЗАКАЗЧИКА" vbProcedure="false">[4]сп_заказчика!$a$1:#REF!</definedName>
    <definedName function="false" hidden="false" name="Список_предприятий" vbProcedure="false">[6]справочник!$c$2:#REF!</definedName>
    <definedName function="false" hidden="false" name="СПОСОБ_ЗАКУПКИ" vbProcedure="false">[4]способзакупки!$a$2:#REF!</definedName>
    <definedName function="false" hidden="false" name="СТАВКА_НДС" vbProcedure="false">[4]ставка_ндс!$a$2:#REF!</definedName>
    <definedName function="false" hidden="false" name="ТИП_ПЛАНА" vbProcedure="false">[4]'тип плана'!$a$2:#REF!</definedName>
    <definedName function="false" hidden="false" name="ТИП_ПРОГРАММЫ" vbProcedure="false">[4]'тип программы'!$a$2:#REF!</definedName>
    <definedName function="false" hidden="false" name="ФОРМА_ПРОВЕДЕНИЯ" vbProcedure="false">[4]формапроведения!$a$2:#REF!</definedName>
    <definedName function="false" hidden="false" name="ЭТП" vbProcedure="false">[4]этп!$a$2</definedName>
  </definedNames>
  <calcPr iterateCount="100" refMode="A1" iterate="tru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Q18" authorId="0">
      <text>
        <r>
          <rPr>
            <b val="true"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 val="true"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 val="true"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 val="true"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 val="true"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<sst xmlns="http://schemas.openxmlformats.org/spreadsheetml/2006/main" count="79" uniqueCount="76">
  <si>
    <t xml:space="preserve">Приложение №3</t>
  </si>
  <si>
    <t xml:space="preserve">к Положению о закупке товаров, рабо, услуг</t>
  </si>
  <si>
    <t xml:space="preserve">для нужд Управляемых обществ ООО "РКС-Холдинг"</t>
  </si>
  <si>
    <t xml:space="preserve">Исходные данные о потребности:</t>
  </si>
  <si>
    <t xml:space="preserve">Наименование Общества - Заказчика </t>
  </si>
  <si>
    <t xml:space="preserve">Код группы/подгруппы</t>
  </si>
  <si>
    <t xml:space="preserve">Наименование подгруппы</t>
  </si>
  <si>
    <t xml:space="preserve">Наименование группы</t>
  </si>
  <si>
    <t xml:space="preserve">Предмет закупки</t>
  </si>
  <si>
    <r>
      <rPr>
        <sz val="12"/>
        <color rgb="FF000000"/>
        <rFont val="Arial"/>
        <family val="0"/>
        <charset val="1"/>
      </rPr>
      <t xml:space="preserve">ПИР </t>
    </r>
    <r>
      <rPr>
        <sz val="12"/>
        <color rgb="FF000000"/>
        <rFont val="Liberation Serif;Times New Roman"/>
        <family val="1"/>
        <charset val="204"/>
      </rPr>
      <t xml:space="preserve">«Канализационные выпуски 3Дн-160мм. Канализационная линия Дн-225мм» для обеспечения водоотведения объекта «Жилой 2-х секционный многоквартирный дом с подземным паркингом, расположенный по адресу: г. Самара, ул. Свободы, 134 в Промышленном районе г. Самары»</t>
    </r>
  </si>
  <si>
    <t xml:space="preserve">Место поставки, выполнения работ или оказания услуг</t>
  </si>
  <si>
    <t xml:space="preserve">г.Самара</t>
  </si>
  <si>
    <t xml:space="preserve">Указать доп.затраты включаемые в цену договора (транспортные расходы, повышенная гарантия, обучение и т.п.)</t>
  </si>
  <si>
    <t xml:space="preserve">№ п/п</t>
  </si>
  <si>
    <t xml:space="preserve">Код ЕНС</t>
  </si>
  <si>
    <t xml:space="preserve">Наименование потребности</t>
  </si>
  <si>
    <t xml:space="preserve">Ед. изм</t>
  </si>
  <si>
    <t xml:space="preserve">Кол-во к поставке</t>
  </si>
  <si>
    <t xml:space="preserve">Источник № 1 "Цены текущих договоров _______ года"</t>
  </si>
  <si>
    <r>
      <rPr>
        <b val="true"/>
        <sz val="12"/>
        <rFont val="Times New Roman"/>
        <family val="1"/>
        <charset val="204"/>
      </rPr>
      <t xml:space="preserve">
</t>
    </r>
    <r>
      <rPr>
        <b val="true"/>
        <sz val="10"/>
        <rFont val="Times New Roman"/>
        <family val="1"/>
        <charset val="204"/>
      </rPr>
      <t xml:space="preserve">Индекс роста цен для пересчета цен _____г. к уровню цен _____г.</t>
    </r>
  </si>
  <si>
    <t xml:space="preserve"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</si>
  <si>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 val="true"/>
        <sz val="14"/>
        <rFont val="Times New Roman"/>
        <family val="1"/>
        <charset val="204"/>
      </rPr>
      <t xml:space="preserve"> </t>
    </r>
    <r>
      <rPr>
        <b val="true"/>
        <sz val="10"/>
        <rFont val="Times New Roman"/>
        <family val="1"/>
        <charset val="204"/>
      </rPr>
      <t xml:space="preserve"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</si>
  <si>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</si>
  <si>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 val="true"/>
        <sz val="14"/>
        <rFont val="Times New Roman"/>
        <family val="1"/>
        <charset val="204"/>
      </rPr>
      <t xml:space="preserve">НМЦ: 
</t>
    </r>
    <r>
      <rPr>
        <b val="true"/>
        <sz val="10"/>
        <rFont val="Times New Roman"/>
        <family val="1"/>
        <charset val="204"/>
      </rPr>
      <t xml:space="preserve">Средняя цена руб. за ед. изм. </t>
    </r>
    <r>
      <rPr>
        <b val="true"/>
        <sz val="10"/>
        <color rgb="FFFF0000"/>
        <rFont val="Times New Roman"/>
        <family val="1"/>
        <charset val="204"/>
      </rPr>
      <t xml:space="preserve">без </t>
    </r>
    <r>
      <rPr>
        <b val="true"/>
        <sz val="10"/>
        <rFont val="Times New Roman"/>
        <family val="1"/>
        <charset val="204"/>
      </rPr>
      <t xml:space="preserve">НДС </t>
    </r>
  </si>
  <si>
    <r>
      <rPr>
        <b val="true"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 val="true"/>
        <sz val="10"/>
        <color rgb="FFFF0000"/>
        <rFont val="Times New Roman"/>
        <family val="1"/>
        <charset val="204"/>
      </rPr>
      <t xml:space="preserve">без </t>
    </r>
    <r>
      <rPr>
        <b val="true"/>
        <sz val="10"/>
        <rFont val="Times New Roman"/>
        <family val="1"/>
        <charset val="204"/>
      </rPr>
      <t xml:space="preserve">НДС</t>
    </r>
  </si>
  <si>
    <r>
      <rPr>
        <b val="true"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 val="true"/>
        <sz val="10"/>
        <color rgb="FF000000"/>
        <rFont val="Times New Roman"/>
        <family val="1"/>
        <charset val="204"/>
      </rPr>
      <t xml:space="preserve">        </t>
    </r>
    <r>
      <rPr>
        <i val="true"/>
        <sz val="10"/>
        <color rgb="FFFF0000"/>
        <rFont val="Times New Roman"/>
        <family val="1"/>
        <charset val="204"/>
      </rPr>
      <t xml:space="preserve"> (не должен превышать 33%)</t>
    </r>
  </si>
  <si>
    <t xml:space="preserve">цена за ед.изм. без НДС</t>
  </si>
  <si>
    <t xml:space="preserve">№  договора</t>
  </si>
  <si>
    <t xml:space="preserve">дата  договора</t>
  </si>
  <si>
    <t xml:space="preserve">Наименование контрагента</t>
  </si>
  <si>
    <t xml:space="preserve">Источник № 2 "Предложения от потенциальных контрагентов"</t>
  </si>
  <si>
    <t xml:space="preserve">Источник № 3 "Данные реестра договоров  http://www.zakupki.gov.ru"</t>
  </si>
  <si>
    <t xml:space="preserve">Источник № 4 "Данные из открытых источников: прайс-листы из сети Интернет"</t>
  </si>
  <si>
    <t xml:space="preserve">Поставщик 1</t>
  </si>
  <si>
    <t xml:space="preserve">Поставщик 2</t>
  </si>
  <si>
    <t xml:space="preserve">Поставщик 3</t>
  </si>
  <si>
    <t xml:space="preserve">Поставщик 4</t>
  </si>
  <si>
    <t xml:space="preserve">Поставщик 5</t>
  </si>
  <si>
    <t xml:space="preserve">номер извещения 1 </t>
  </si>
  <si>
    <t xml:space="preserve">номер извещения 2</t>
  </si>
  <si>
    <t xml:space="preserve">номер извещения 3</t>
  </si>
  <si>
    <t xml:space="preserve">номер извещения 4</t>
  </si>
  <si>
    <t xml:space="preserve">номер извещения 5</t>
  </si>
  <si>
    <t xml:space="preserve">адрес сайта 1</t>
  </si>
  <si>
    <t xml:space="preserve">адрес сайта 2</t>
  </si>
  <si>
    <t xml:space="preserve">адрес сайта 3</t>
  </si>
  <si>
    <t xml:space="preserve">адрес сайта 4</t>
  </si>
  <si>
    <t xml:space="preserve">адрес сайта 5</t>
  </si>
  <si>
    <t xml:space="preserve">12.1.</t>
  </si>
  <si>
    <t xml:space="preserve">12.2.</t>
  </si>
  <si>
    <t xml:space="preserve">12.3.</t>
  </si>
  <si>
    <t xml:space="preserve">12.4.</t>
  </si>
  <si>
    <t xml:space="preserve">12.5.</t>
  </si>
  <si>
    <t xml:space="preserve">12.6.</t>
  </si>
  <si>
    <t xml:space="preserve">12.7.</t>
  </si>
  <si>
    <t xml:space="preserve">12.8.</t>
  </si>
  <si>
    <t xml:space="preserve">12.9.</t>
  </si>
  <si>
    <t xml:space="preserve">12.10.</t>
  </si>
  <si>
    <t xml:space="preserve">12.11.</t>
  </si>
  <si>
    <t xml:space="preserve">12.12.</t>
  </si>
  <si>
    <t xml:space="preserve">12.13.</t>
  </si>
  <si>
    <t xml:space="preserve">12.14.</t>
  </si>
  <si>
    <t xml:space="preserve">12.15.</t>
  </si>
  <si>
    <t xml:space="preserve">ПИР «Канализационные выпуски 3Дн-110мм. Канализационные линии Дн-160мм» для обеспечения водоотведения объекта «Проектирование и строительство здания детской поликлиники на 500 посещений в смену по адресу: г. Самара, в границах улиц Николая Панова, Часовой и Ерошевского»</t>
  </si>
  <si>
    <t xml:space="preserve">работа</t>
  </si>
  <si>
    <t xml:space="preserve">Общая НМЦ договора установлена Заказчиком</t>
  </si>
  <si>
    <t xml:space="preserve">Приложения:</t>
  </si>
  <si>
    <t xml:space="preserve">1.</t>
  </si>
  <si>
    <t xml:space="preserve">2.</t>
  </si>
  <si>
    <t xml:space="preserve">3.</t>
  </si>
  <si>
    <t xml:space="preserve">Исполнитель:</t>
  </si>
  <si>
    <t xml:space="preserve">дата</t>
  </si>
  <si>
    <t xml:space="preserve">должность</t>
  </si>
  <si>
    <t xml:space="preserve">подпись</t>
  </si>
  <si>
    <t xml:space="preserve">Руководитель подразделения снабжения:</t>
  </si>
  <si>
    <t xml:space="preserve"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</si>
</sst>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#,##0.00"/>
    <numFmt numFmtId="166" formatCode="DD/MM/YY;@"/>
    <numFmt numFmtId="167" formatCode="#,##0.000"/>
    <numFmt numFmtId="168" formatCode="_-* #,##0.00_р_._-;\-* #,##0.00_р_._-;_-* \-??_р_._-;_-@_-"/>
    <numFmt numFmtId="169" formatCode="#,##0.00_ ;\-#,##0.00,"/>
    <numFmt numFmtId="170" formatCode="#,##0"/>
    <numFmt numFmtId="171" formatCode="@"/>
  </numFmts>
  <fonts count="18">
    <font>
      <sz val="10"/>
      <name val="Arial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2"/>
      <color rgb="FF000000"/>
      <name val="Arial"/>
      <family val="0"/>
      <charset val="1"/>
    </font>
    <font>
      <sz val="12"/>
      <color rgb="FF000000"/>
      <name val="Liberation Serif;Times New Roman"/>
      <family val="1"/>
      <charset val="204"/>
    </font>
    <font>
      <b val="true"/>
      <sz val="10"/>
      <name val="Times New Roman"/>
      <family val="1"/>
      <charset val="204"/>
    </font>
    <font>
      <b val="true"/>
      <sz val="14"/>
      <name val="Times New Roman"/>
      <family val="1"/>
      <charset val="204"/>
    </font>
    <font>
      <b val="true"/>
      <sz val="10"/>
      <color rgb="FFFF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i val="true"/>
      <sz val="10"/>
      <color rgb="FF000000"/>
      <name val="Times New Roman"/>
      <family val="1"/>
      <charset val="204"/>
    </font>
    <font>
      <i val="true"/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b val="true"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3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5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5" fillId="4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4" fillId="4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70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9" fillId="0" borderId="5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9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71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2.wmf"/><Relationship Id="rId3" Type="http://schemas.openxmlformats.org/officeDocument/2006/relationships/image" Target="../media/image3.wmf"/><Relationship Id="rId4" Type="http://schemas.openxmlformats.org/officeDocument/2006/relationships/image" Target="../media/image4.wmf"/><Relationship Id="rId5" Type="http://schemas.openxmlformats.org/officeDocument/2006/relationships/image" Target="../media/image5.wmf"/><Relationship Id="rId6" Type="http://schemas.openxmlformats.org/officeDocument/2006/relationships/image" Target="../media/image6.wmf"/><Relationship Id="rId7" Type="http://schemas.openxmlformats.org/officeDocument/2006/relationships/image" Target="../media/image7.wmf"/><Relationship Id="rId8" Type="http://schemas.openxmlformats.org/officeDocument/2006/relationships/image" Target="../media/image8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28</xdr:col>
      <xdr:colOff>19800</xdr:colOff>
      <xdr:row>17</xdr:row>
      <xdr:rowOff>48960</xdr:rowOff>
    </xdr:from>
    <xdr:to>
      <xdr:col>29</xdr:col>
      <xdr:colOff>592560</xdr:colOff>
      <xdr:row>17</xdr:row>
      <xdr:rowOff>404640</xdr:rowOff>
    </xdr:to>
    <xdr:pic>
      <xdr:nvPicPr>
        <xdr:cNvPr id="0" name="Picture 5" descr=""/>
        <xdr:cNvPicPr/>
      </xdr:nvPicPr>
      <xdr:blipFill>
        <a:blip r:embed="rId1"/>
        <a:stretch/>
      </xdr:blipFill>
      <xdr:spPr>
        <a:xfrm>
          <a:off x="26053200" y="5114160"/>
          <a:ext cx="1468440" cy="355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267480</xdr:colOff>
      <xdr:row>16</xdr:row>
      <xdr:rowOff>48960</xdr:rowOff>
    </xdr:from>
    <xdr:to>
      <xdr:col>28</xdr:col>
      <xdr:colOff>413640</xdr:colOff>
      <xdr:row>17</xdr:row>
      <xdr:rowOff>71280</xdr:rowOff>
    </xdr:to>
    <xdr:pic>
      <xdr:nvPicPr>
        <xdr:cNvPr id="1" name="Picture 6" descr=""/>
        <xdr:cNvPicPr/>
      </xdr:nvPicPr>
      <xdr:blipFill>
        <a:blip r:embed="rId2"/>
        <a:stretch/>
      </xdr:blipFill>
      <xdr:spPr>
        <a:xfrm>
          <a:off x="26300880" y="4914000"/>
          <a:ext cx="146160" cy="222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70560</xdr:colOff>
      <xdr:row>18</xdr:row>
      <xdr:rowOff>53640</xdr:rowOff>
    </xdr:from>
    <xdr:to>
      <xdr:col>29</xdr:col>
      <xdr:colOff>348120</xdr:colOff>
      <xdr:row>18</xdr:row>
      <xdr:rowOff>232200</xdr:rowOff>
    </xdr:to>
    <xdr:pic>
      <xdr:nvPicPr>
        <xdr:cNvPr id="2" name="Picture 1" descr=""/>
        <xdr:cNvPicPr/>
      </xdr:nvPicPr>
      <xdr:blipFill>
        <a:blip r:embed="rId3"/>
        <a:stretch/>
      </xdr:blipFill>
      <xdr:spPr>
        <a:xfrm>
          <a:off x="26103960" y="6966720"/>
          <a:ext cx="1173240" cy="1785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18</xdr:row>
      <xdr:rowOff>302400</xdr:rowOff>
    </xdr:from>
    <xdr:to>
      <xdr:col>29</xdr:col>
      <xdr:colOff>347760</xdr:colOff>
      <xdr:row>20</xdr:row>
      <xdr:rowOff>115560</xdr:rowOff>
    </xdr:to>
    <xdr:pic>
      <xdr:nvPicPr>
        <xdr:cNvPr id="3" name="Picture 1" descr=""/>
        <xdr:cNvPicPr/>
      </xdr:nvPicPr>
      <xdr:blipFill>
        <a:blip r:embed="rId4"/>
        <a:stretch/>
      </xdr:blipFill>
      <xdr:spPr>
        <a:xfrm>
          <a:off x="26103960" y="7215480"/>
          <a:ext cx="1172880" cy="28944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18</xdr:row>
      <xdr:rowOff>301680</xdr:rowOff>
    </xdr:from>
    <xdr:to>
      <xdr:col>29</xdr:col>
      <xdr:colOff>347760</xdr:colOff>
      <xdr:row>20</xdr:row>
      <xdr:rowOff>115200</xdr:rowOff>
    </xdr:to>
    <xdr:pic>
      <xdr:nvPicPr>
        <xdr:cNvPr id="4" name="Picture 1" descr=""/>
        <xdr:cNvPicPr/>
      </xdr:nvPicPr>
      <xdr:blipFill>
        <a:blip r:embed="rId5"/>
        <a:stretch/>
      </xdr:blipFill>
      <xdr:spPr>
        <a:xfrm>
          <a:off x="26103960" y="7214760"/>
          <a:ext cx="1172880" cy="28980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18</xdr:row>
      <xdr:rowOff>302400</xdr:rowOff>
    </xdr:from>
    <xdr:to>
      <xdr:col>29</xdr:col>
      <xdr:colOff>347760</xdr:colOff>
      <xdr:row>20</xdr:row>
      <xdr:rowOff>77040</xdr:rowOff>
    </xdr:to>
    <xdr:pic>
      <xdr:nvPicPr>
        <xdr:cNvPr id="5" name="Picture 1" descr=""/>
        <xdr:cNvPicPr/>
      </xdr:nvPicPr>
      <xdr:blipFill>
        <a:blip r:embed="rId6"/>
        <a:stretch/>
      </xdr:blipFill>
      <xdr:spPr>
        <a:xfrm>
          <a:off x="26103960" y="7215480"/>
          <a:ext cx="1172880" cy="25092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21</xdr:row>
      <xdr:rowOff>93600</xdr:rowOff>
    </xdr:from>
    <xdr:to>
      <xdr:col>29</xdr:col>
      <xdr:colOff>347760</xdr:colOff>
      <xdr:row>22</xdr:row>
      <xdr:rowOff>154440</xdr:rowOff>
    </xdr:to>
    <xdr:pic>
      <xdr:nvPicPr>
        <xdr:cNvPr id="6" name="Picture 1" descr=""/>
        <xdr:cNvPicPr/>
      </xdr:nvPicPr>
      <xdr:blipFill>
        <a:blip r:embed="rId7"/>
        <a:stretch/>
      </xdr:blipFill>
      <xdr:spPr>
        <a:xfrm>
          <a:off x="26103960" y="7654320"/>
          <a:ext cx="1172880" cy="25128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17</xdr:row>
      <xdr:rowOff>436680</xdr:rowOff>
    </xdr:from>
    <xdr:to>
      <xdr:col>29</xdr:col>
      <xdr:colOff>10080</xdr:colOff>
      <xdr:row>17</xdr:row>
      <xdr:rowOff>437040</xdr:rowOff>
    </xdr:to>
    <xdr:pic>
      <xdr:nvPicPr>
        <xdr:cNvPr id="7" name="Picture 1" descr=""/>
        <xdr:cNvPicPr/>
      </xdr:nvPicPr>
      <xdr:blipFill>
        <a:blip r:embed="rId8"/>
        <a:stretch/>
      </xdr:blipFill>
      <xdr:spPr>
        <a:xfrm>
          <a:off x="26103960" y="5501880"/>
          <a:ext cx="835200" cy="360"/>
        </a:xfrm>
        <a:prstGeom prst="rect">
          <a:avLst/>
        </a:prstGeom>
        <a:ln w="936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FF00"/>
    <pageSetUpPr fitToPage="true"/>
  </sheetPr>
  <dimension ref="A1:AD39"/>
  <sheetViews>
    <sheetView showFormulas="false" showGridLines="true" showRowColHeaders="true" showZeros="true" rightToLeft="false" tabSelected="true" showOutlineSymbols="true" defaultGridColor="true" view="pageBreakPreview" topLeftCell="A1" colorId="64" zoomScale="75" zoomScaleNormal="70" zoomScalePageLayoutView="75" workbookViewId="0">
      <pane xSplit="3" ySplit="17" topLeftCell="D18" activePane="bottomRight" state="frozen"/>
      <selection pane="topLeft" activeCell="A1" activeCellId="0" sqref="A1"/>
      <selection pane="topRight" activeCell="D1" activeCellId="0" sqref="D1"/>
      <selection pane="bottomLeft" activeCell="A18" activeCellId="0" sqref="A18"/>
      <selection pane="bottomRight" activeCell="N19" activeCellId="0" sqref="N19"/>
    </sheetView>
  </sheetViews>
  <sheetFormatPr defaultColWidth="8.65234375" defaultRowHeight="12.8" zeroHeight="false" outlineLevelRow="0" outlineLevelCol="0"/>
  <cols>
    <col collapsed="false" customWidth="true" hidden="false" outlineLevel="0" max="1" min="1" style="1" width="4.32"/>
    <col collapsed="false" customWidth="true" hidden="false" outlineLevel="0" max="2" min="2" style="1" width="6.61"/>
    <col collapsed="false" customWidth="true" hidden="false" outlineLevel="0" max="3" min="3" style="1" width="38.07"/>
    <col collapsed="false" customWidth="true" hidden="false" outlineLevel="0" max="4" min="4" style="1" width="8.1"/>
    <col collapsed="false" customWidth="true" hidden="false" outlineLevel="0" max="5" min="5" style="1" width="9.45"/>
    <col collapsed="false" customWidth="true" hidden="false" outlineLevel="0" max="8" min="6" style="1" width="10.65"/>
    <col collapsed="false" customWidth="true" hidden="false" outlineLevel="0" max="9" min="9" style="1" width="14.43"/>
    <col collapsed="false" customWidth="true" hidden="false" outlineLevel="0" max="10" min="10" style="1" width="14.16"/>
    <col collapsed="false" customWidth="true" hidden="false" outlineLevel="0" max="11" min="11" style="1" width="27.27"/>
    <col collapsed="false" customWidth="true" hidden="false" outlineLevel="0" max="26" min="12" style="1" width="12.56"/>
    <col collapsed="false" customWidth="true" hidden="false" outlineLevel="0" max="27" min="27" style="1" width="14.43"/>
    <col collapsed="false" customWidth="true" hidden="false" outlineLevel="0" max="28" min="28" style="1" width="11.74"/>
    <col collapsed="false" customWidth="true" hidden="false" outlineLevel="0" max="29" min="29" style="1" width="12.69"/>
    <col collapsed="false" customWidth="true" hidden="false" outlineLevel="0" max="30" min="30" style="1" width="14.04"/>
    <col collapsed="false" customWidth="false" hidden="false" outlineLevel="0" max="1025" min="31" style="1" width="8.64"/>
  </cols>
  <sheetData>
    <row r="1" customFormat="false" ht="15.75" hidden="false" customHeight="false" outlineLevel="0" collapsed="false">
      <c r="V1" s="2"/>
      <c r="AA1" s="1" t="s">
        <v>0</v>
      </c>
    </row>
    <row r="2" customFormat="false" ht="15.75" hidden="false" customHeight="false" outlineLevel="0" collapsed="false">
      <c r="V2" s="2"/>
      <c r="AA2" s="1" t="s">
        <v>1</v>
      </c>
    </row>
    <row r="3" customFormat="false" ht="15.75" hidden="false" customHeight="false" outlineLevel="0" collapsed="false">
      <c r="V3" s="2"/>
      <c r="AA3" s="1" t="s">
        <v>2</v>
      </c>
    </row>
    <row r="4" customFormat="false" ht="16.5" hidden="false" customHeight="true" outlineLevel="0" collapsed="false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customFormat="false" ht="15.75" hidden="false" customHeight="true" outlineLevel="0" collapsed="false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="6" customFormat="true" ht="19.5" hidden="false" customHeight="true" outlineLevel="0" collapsed="false">
      <c r="C6" s="7" t="s">
        <v>4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</row>
    <row r="7" s="6" customFormat="true" ht="19.5" hidden="false" customHeight="true" outlineLevel="0" collapsed="false">
      <c r="C7" s="7" t="s">
        <v>5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</row>
    <row r="8" s="6" customFormat="true" ht="19.5" hidden="false" customHeight="true" outlineLevel="0" collapsed="false">
      <c r="C8" s="7" t="s">
        <v>6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</row>
    <row r="9" s="6" customFormat="true" ht="19.5" hidden="false" customHeight="true" outlineLevel="0" collapsed="false">
      <c r="C9" s="7" t="s">
        <v>7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</row>
    <row r="10" customFormat="false" ht="29.85" hidden="false" customHeight="true" outlineLevel="0" collapsed="false">
      <c r="A10" s="6"/>
      <c r="B10" s="6"/>
      <c r="C10" s="7" t="s">
        <v>8</v>
      </c>
      <c r="D10" s="8" t="s">
        <v>9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</row>
    <row r="11" customFormat="false" ht="27" hidden="false" customHeight="true" outlineLevel="0" collapsed="false">
      <c r="A11" s="6"/>
      <c r="B11" s="6"/>
      <c r="C11" s="7" t="s">
        <v>10</v>
      </c>
      <c r="D11" s="7" t="s">
        <v>11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</row>
    <row r="12" customFormat="false" ht="45.75" hidden="false" customHeight="true" outlineLevel="0" collapsed="false">
      <c r="A12" s="6"/>
      <c r="B12" s="6"/>
      <c r="C12" s="7" t="s">
        <v>12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</row>
    <row r="13" customFormat="false" ht="16.5" hidden="false" customHeight="true" outlineLevel="0" collapsed="false"/>
    <row r="14" customFormat="false" ht="25.5" hidden="false" customHeight="true" outlineLevel="0" collapsed="false">
      <c r="A14" s="9" t="s">
        <v>13</v>
      </c>
      <c r="B14" s="9" t="s">
        <v>14</v>
      </c>
      <c r="C14" s="9" t="s">
        <v>15</v>
      </c>
      <c r="D14" s="9" t="s">
        <v>16</v>
      </c>
      <c r="E14" s="9" t="s">
        <v>17</v>
      </c>
      <c r="F14" s="9" t="s">
        <v>18</v>
      </c>
      <c r="G14" s="9"/>
      <c r="H14" s="9"/>
      <c r="I14" s="9"/>
      <c r="J14" s="10" t="s">
        <v>19</v>
      </c>
      <c r="K14" s="9" t="s">
        <v>20</v>
      </c>
      <c r="L14" s="11" t="s">
        <v>21</v>
      </c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2" t="s">
        <v>22</v>
      </c>
      <c r="AB14" s="13" t="s">
        <v>23</v>
      </c>
      <c r="AC14" s="9" t="s">
        <v>24</v>
      </c>
      <c r="AD14" s="14" t="s">
        <v>25</v>
      </c>
    </row>
    <row r="15" customFormat="false" ht="28.5" hidden="false" customHeight="true" outlineLevel="0" collapsed="false">
      <c r="A15" s="9"/>
      <c r="B15" s="9"/>
      <c r="C15" s="9"/>
      <c r="D15" s="9"/>
      <c r="E15" s="9"/>
      <c r="F15" s="9" t="s">
        <v>26</v>
      </c>
      <c r="G15" s="9" t="s">
        <v>27</v>
      </c>
      <c r="H15" s="9" t="s">
        <v>28</v>
      </c>
      <c r="I15" s="9" t="s">
        <v>29</v>
      </c>
      <c r="J15" s="10"/>
      <c r="K15" s="10"/>
      <c r="L15" s="15" t="s">
        <v>30</v>
      </c>
      <c r="M15" s="15"/>
      <c r="N15" s="15"/>
      <c r="O15" s="15"/>
      <c r="P15" s="15"/>
      <c r="Q15" s="15" t="s">
        <v>31</v>
      </c>
      <c r="R15" s="15"/>
      <c r="S15" s="15"/>
      <c r="T15" s="15"/>
      <c r="U15" s="15"/>
      <c r="V15" s="9" t="s">
        <v>32</v>
      </c>
      <c r="W15" s="9"/>
      <c r="X15" s="9"/>
      <c r="Y15" s="9"/>
      <c r="Z15" s="9"/>
      <c r="AA15" s="12"/>
      <c r="AB15" s="13"/>
      <c r="AC15" s="13"/>
      <c r="AD15" s="14"/>
    </row>
    <row r="16" customFormat="false" ht="52.5" hidden="false" customHeight="true" outlineLevel="0" collapsed="false">
      <c r="A16" s="9"/>
      <c r="B16" s="9"/>
      <c r="C16" s="9"/>
      <c r="D16" s="9"/>
      <c r="E16" s="9"/>
      <c r="F16" s="9"/>
      <c r="G16" s="9"/>
      <c r="H16" s="9"/>
      <c r="I16" s="9"/>
      <c r="J16" s="10"/>
      <c r="K16" s="10"/>
      <c r="L16" s="9" t="s">
        <v>33</v>
      </c>
      <c r="M16" s="9" t="s">
        <v>34</v>
      </c>
      <c r="N16" s="9" t="s">
        <v>35</v>
      </c>
      <c r="O16" s="9" t="s">
        <v>36</v>
      </c>
      <c r="P16" s="9" t="s">
        <v>37</v>
      </c>
      <c r="Q16" s="9" t="s">
        <v>38</v>
      </c>
      <c r="R16" s="9" t="s">
        <v>39</v>
      </c>
      <c r="S16" s="9" t="s">
        <v>40</v>
      </c>
      <c r="T16" s="9" t="s">
        <v>41</v>
      </c>
      <c r="U16" s="9" t="s">
        <v>42</v>
      </c>
      <c r="V16" s="9" t="s">
        <v>43</v>
      </c>
      <c r="W16" s="9" t="s">
        <v>44</v>
      </c>
      <c r="X16" s="9" t="s">
        <v>45</v>
      </c>
      <c r="Y16" s="9" t="s">
        <v>46</v>
      </c>
      <c r="Z16" s="9" t="s">
        <v>47</v>
      </c>
      <c r="AA16" s="12"/>
      <c r="AB16" s="13"/>
      <c r="AC16" s="13"/>
      <c r="AD16" s="14"/>
    </row>
    <row r="17" s="20" customFormat="true" ht="15.75" hidden="false" customHeight="true" outlineLevel="0" collapsed="false">
      <c r="A17" s="16" t="n">
        <v>1</v>
      </c>
      <c r="B17" s="17" t="n">
        <v>2</v>
      </c>
      <c r="C17" s="18" t="n">
        <v>3</v>
      </c>
      <c r="D17" s="17" t="n">
        <v>4</v>
      </c>
      <c r="E17" s="17" t="n">
        <v>5</v>
      </c>
      <c r="F17" s="17" t="n">
        <v>6</v>
      </c>
      <c r="G17" s="17" t="n">
        <v>7</v>
      </c>
      <c r="H17" s="17" t="n">
        <v>8</v>
      </c>
      <c r="I17" s="17" t="n">
        <v>9</v>
      </c>
      <c r="J17" s="17" t="n">
        <v>10</v>
      </c>
      <c r="K17" s="17" t="n">
        <v>11</v>
      </c>
      <c r="L17" s="16" t="s">
        <v>48</v>
      </c>
      <c r="M17" s="16" t="s">
        <v>49</v>
      </c>
      <c r="N17" s="16" t="s">
        <v>50</v>
      </c>
      <c r="O17" s="16" t="s">
        <v>51</v>
      </c>
      <c r="P17" s="16" t="s">
        <v>52</v>
      </c>
      <c r="Q17" s="16" t="s">
        <v>53</v>
      </c>
      <c r="R17" s="16" t="s">
        <v>54</v>
      </c>
      <c r="S17" s="16" t="s">
        <v>55</v>
      </c>
      <c r="T17" s="16" t="s">
        <v>56</v>
      </c>
      <c r="U17" s="16" t="s">
        <v>57</v>
      </c>
      <c r="V17" s="16" t="s">
        <v>58</v>
      </c>
      <c r="W17" s="16" t="s">
        <v>59</v>
      </c>
      <c r="X17" s="16" t="s">
        <v>60</v>
      </c>
      <c r="Y17" s="16" t="s">
        <v>61</v>
      </c>
      <c r="Z17" s="16" t="s">
        <v>62</v>
      </c>
      <c r="AA17" s="19" t="n">
        <v>13</v>
      </c>
      <c r="AB17" s="19" t="n">
        <v>14</v>
      </c>
      <c r="AC17" s="19" t="n">
        <v>15</v>
      </c>
      <c r="AD17" s="19" t="n">
        <v>16</v>
      </c>
    </row>
    <row r="18" customFormat="false" ht="145.5" hidden="false" customHeight="true" outlineLevel="0" collapsed="false">
      <c r="A18" s="21" t="n">
        <v>1</v>
      </c>
      <c r="B18" s="22"/>
      <c r="C18" s="23" t="s">
        <v>63</v>
      </c>
      <c r="D18" s="24" t="s">
        <v>64</v>
      </c>
      <c r="E18" s="25" t="n">
        <v>1</v>
      </c>
      <c r="F18" s="26"/>
      <c r="G18" s="25"/>
      <c r="H18" s="27"/>
      <c r="I18" s="27"/>
      <c r="J18" s="28"/>
      <c r="K18" s="25" t="str">
        <f aca="false">IF(SUM(F18)=0,"",F18*J18)</f>
        <v/>
      </c>
      <c r="L18" s="29" t="n">
        <v>890000</v>
      </c>
      <c r="M18" s="29" t="n">
        <v>833333.33</v>
      </c>
      <c r="N18" s="29" t="n">
        <v>1093333.33</v>
      </c>
      <c r="O18" s="29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1" t="n">
        <f aca="false">COUNTIF(K18:Z18,"&gt;0")</f>
        <v>3</v>
      </c>
      <c r="AB18" s="32" t="n">
        <f aca="false">CEILING(SUM(K18:Z18)/COUNTIF(K18:Z18,"&gt;0"),0.01)</f>
        <v>938888.89</v>
      </c>
      <c r="AC18" s="32" t="n">
        <f aca="false">AB18*E18</f>
        <v>938888.89</v>
      </c>
      <c r="AD18" s="33" t="n">
        <f aca="false">STDEV(K18:Z18)/AB18*100</f>
        <v>14.5619846315664</v>
      </c>
    </row>
    <row r="19" customFormat="false" ht="24" hidden="false" customHeight="true" outlineLevel="0" collapsed="false">
      <c r="A19" s="34"/>
      <c r="B19" s="35"/>
      <c r="C19" s="36" t="s">
        <v>65</v>
      </c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8"/>
      <c r="AC19" s="38" t="n">
        <f aca="false">SUM(AC18:AC18)</f>
        <v>938888.89</v>
      </c>
      <c r="AD19" s="39"/>
    </row>
    <row r="20" customFormat="false" ht="13.5" hidden="false" customHeight="true" outlineLevel="0" collapsed="false"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1"/>
    </row>
    <row r="21" s="42" customFormat="true" ht="13.5" hidden="false" customHeight="true" outlineLevel="0" collapsed="false">
      <c r="C21" s="42" t="s">
        <v>66</v>
      </c>
    </row>
    <row r="22" customFormat="false" ht="15" hidden="false" customHeight="true" outlineLevel="0" collapsed="false">
      <c r="A22" s="42"/>
      <c r="B22" s="42"/>
      <c r="C22" s="43" t="s">
        <v>67</v>
      </c>
    </row>
    <row r="23" customFormat="false" ht="15" hidden="false" customHeight="true" outlineLevel="0" collapsed="false">
      <c r="A23" s="42"/>
      <c r="B23" s="42"/>
      <c r="C23" s="43" t="s">
        <v>68</v>
      </c>
    </row>
    <row r="24" customFormat="false" ht="15" hidden="false" customHeight="true" outlineLevel="0" collapsed="false">
      <c r="A24" s="42"/>
      <c r="B24" s="42"/>
      <c r="C24" s="43" t="s">
        <v>69</v>
      </c>
    </row>
    <row r="25" customFormat="false" ht="13.5" hidden="false" customHeight="true" outlineLevel="0" collapsed="false">
      <c r="L25" s="44"/>
    </row>
    <row r="26" s="45" customFormat="true" ht="13.5" hidden="false" customHeight="true" outlineLevel="0" collapsed="false">
      <c r="C26" s="46" t="s">
        <v>70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customFormat="false" ht="13.5" hidden="false" customHeight="true" outlineLevel="0" collapsed="false">
      <c r="A27" s="45"/>
      <c r="B27" s="45"/>
    </row>
    <row r="28" customFormat="false" ht="13.5" hidden="false" customHeight="true" outlineLevel="0" collapsed="false">
      <c r="A28" s="45"/>
      <c r="B28" s="45"/>
      <c r="C28" s="47"/>
      <c r="D28" s="48"/>
      <c r="E28" s="48"/>
      <c r="F28" s="47"/>
      <c r="G28" s="47"/>
      <c r="H28" s="47"/>
      <c r="I28" s="47"/>
      <c r="J28" s="47"/>
      <c r="K28" s="49"/>
      <c r="L28" s="47"/>
      <c r="M28" s="47"/>
      <c r="N28" s="47"/>
      <c r="O28" s="50"/>
      <c r="P28" s="50"/>
      <c r="V28" s="47"/>
      <c r="W28" s="47"/>
      <c r="X28" s="47"/>
      <c r="Y28" s="47"/>
      <c r="Z28" s="47"/>
      <c r="AA28" s="47"/>
      <c r="AB28" s="47"/>
      <c r="AC28" s="51"/>
    </row>
    <row r="29" customFormat="false" ht="13.5" hidden="false" customHeight="true" outlineLevel="0" collapsed="false">
      <c r="A29" s="45"/>
      <c r="B29" s="45"/>
      <c r="C29" s="52" t="s">
        <v>71</v>
      </c>
      <c r="D29" s="48"/>
      <c r="E29" s="48"/>
      <c r="F29" s="50" t="s">
        <v>72</v>
      </c>
      <c r="G29" s="50"/>
      <c r="H29" s="50"/>
      <c r="I29" s="50"/>
      <c r="J29" s="50"/>
      <c r="L29" s="52" t="s">
        <v>73</v>
      </c>
      <c r="M29" s="52"/>
      <c r="N29" s="52"/>
      <c r="O29" s="50"/>
      <c r="P29" s="50"/>
      <c r="V29" s="50"/>
      <c r="W29" s="50"/>
      <c r="X29" s="50"/>
      <c r="Y29" s="50"/>
      <c r="Z29" s="50"/>
      <c r="AA29" s="50"/>
      <c r="AB29" s="50"/>
    </row>
    <row r="30" customFormat="false" ht="13.5" hidden="false" customHeight="true" outlineLevel="0" collapsed="false">
      <c r="C30" s="53"/>
    </row>
    <row r="31" customFormat="false" ht="13.5" hidden="false" customHeight="true" outlineLevel="0" collapsed="false">
      <c r="C31" s="46" t="s">
        <v>74</v>
      </c>
    </row>
    <row r="32" customFormat="false" ht="13.5" hidden="false" customHeight="true" outlineLevel="0" collapsed="false"/>
    <row r="33" customFormat="false" ht="12.75" hidden="false" customHeight="false" outlineLevel="0" collapsed="false">
      <c r="C33" s="47"/>
      <c r="D33" s="48"/>
      <c r="E33" s="48"/>
      <c r="F33" s="47"/>
      <c r="G33" s="47"/>
      <c r="H33" s="47"/>
      <c r="I33" s="47"/>
      <c r="J33" s="47"/>
      <c r="K33" s="49"/>
      <c r="L33" s="47"/>
      <c r="M33" s="47"/>
      <c r="N33" s="47"/>
      <c r="O33" s="50"/>
      <c r="P33" s="50"/>
      <c r="V33" s="47"/>
      <c r="W33" s="47"/>
      <c r="X33" s="47"/>
      <c r="Y33" s="47"/>
      <c r="Z33" s="47"/>
      <c r="AA33" s="47"/>
      <c r="AB33" s="47"/>
    </row>
    <row r="34" customFormat="false" ht="12.75" hidden="false" customHeight="false" outlineLevel="0" collapsed="false">
      <c r="C34" s="52" t="s">
        <v>71</v>
      </c>
      <c r="D34" s="48"/>
      <c r="E34" s="48"/>
      <c r="F34" s="50" t="s">
        <v>72</v>
      </c>
      <c r="G34" s="50"/>
      <c r="H34" s="50"/>
      <c r="I34" s="50"/>
      <c r="J34" s="50"/>
      <c r="L34" s="52" t="s">
        <v>73</v>
      </c>
      <c r="M34" s="52"/>
      <c r="N34" s="52"/>
      <c r="O34" s="50"/>
      <c r="P34" s="50"/>
      <c r="V34" s="50"/>
      <c r="W34" s="50"/>
      <c r="X34" s="50"/>
      <c r="Y34" s="50"/>
      <c r="Z34" s="50"/>
      <c r="AA34" s="50"/>
      <c r="AB34" s="50"/>
    </row>
    <row r="35" customFormat="false" ht="12.75" hidden="false" customHeight="false" outlineLevel="0" collapsed="false"/>
    <row r="36" customFormat="false" ht="12.75" hidden="false" customHeight="false" outlineLevel="0" collapsed="false"/>
    <row r="37" customFormat="false" ht="12.75" hidden="false" customHeight="false" outlineLevel="0" collapsed="false">
      <c r="C37" s="46" t="s">
        <v>75</v>
      </c>
    </row>
    <row r="38" customFormat="false" ht="12.75" hidden="false" customHeight="false" outlineLevel="0" collapsed="false"/>
    <row r="39" customFormat="false" ht="12.75" hidden="false" customHeight="false" outlineLevel="0" collapsed="false"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</row>
  </sheetData>
  <mergeCells count="42">
    <mergeCell ref="C4:AC4"/>
    <mergeCell ref="D6:AC6"/>
    <mergeCell ref="D7:AC7"/>
    <mergeCell ref="D8:AC8"/>
    <mergeCell ref="D9:AC9"/>
    <mergeCell ref="D10:AC10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AD14:AD16"/>
    <mergeCell ref="F15:F16"/>
    <mergeCell ref="G15:G16"/>
    <mergeCell ref="H15:H16"/>
    <mergeCell ref="I15:I16"/>
    <mergeCell ref="L15:P15"/>
    <mergeCell ref="Q15:U15"/>
    <mergeCell ref="V15:Z15"/>
    <mergeCell ref="C19:M19"/>
    <mergeCell ref="F28:J28"/>
    <mergeCell ref="L28:N28"/>
    <mergeCell ref="V28:AB28"/>
    <mergeCell ref="F29:J29"/>
    <mergeCell ref="L29:N29"/>
    <mergeCell ref="V29:AB29"/>
    <mergeCell ref="F33:J33"/>
    <mergeCell ref="L33:N33"/>
    <mergeCell ref="V33:AB33"/>
    <mergeCell ref="F34:J34"/>
    <mergeCell ref="L34:N34"/>
    <mergeCell ref="V34:AB34"/>
    <mergeCell ref="C39:AD39"/>
  </mergeCells>
  <dataValidations count="2">
    <dataValidation allowBlank="true" operator="between" showDropDown="false" showErrorMessage="true" showInputMessage="true" sqref="D7:AC7" type="list">
      <formula1>подгруппа</formula1>
      <formula2>0</formula2>
    </dataValidation>
    <dataValidation allowBlank="true" operator="between" showDropDown="false" showErrorMessage="true" showInputMessage="true" sqref="D6:AC6" type="list">
      <formula1>#ref!</formula1>
      <formula2>0</formula2>
    </dataValidation>
  </dataValidations>
  <printOptions headings="false" gridLines="false" gridLinesSet="true" horizontalCentered="false" verticalCentered="false"/>
  <pageMargins left="0.236111111111111" right="0" top="0.39375" bottom="0.39375" header="0.511805555555555" footer="0.511805555555555"/>
  <pageSetup paperSize="8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43</TotalTime>
  <Application>LibreOffice/6.3.4.2$Windows_X86_64 LibreOffice_project/60da17e045e08f1793c57c00ba83cdfce946d0aa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1996-10-08T23:32:33Z</dcterms:created>
  <dc:creator>Microsoft Corporation</dc:creator>
  <dc:description/>
  <dc:language>ru-RU</dc:language>
  <cp:lastModifiedBy/>
  <cp:lastPrinted>2019-10-25T15:15:52Z</cp:lastPrinted>
  <dcterms:modified xsi:type="dcterms:W3CDTF">2023-07-11T11:54:41Z</dcterms:modified>
  <cp:revision>16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ntentTypeId">
    <vt:lpwstr>0x010100C5C28DEBDB15EA44A6166D9FB5FB1653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